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0" yWindow="2955" windowWidth="13095" windowHeight="2925"/>
  </bookViews>
  <sheets>
    <sheet name="28.24.1ИнструментЭлГидрПнев" sheetId="1" r:id="rId1"/>
  </sheets>
  <calcPr calcId="145621"/>
</workbook>
</file>

<file path=xl/calcChain.xml><?xml version="1.0" encoding="utf-8"?>
<calcChain xmlns="http://schemas.openxmlformats.org/spreadsheetml/2006/main">
  <c r="M30" i="1" l="1"/>
  <c r="M28" i="1" l="1"/>
  <c r="M27" i="1"/>
  <c r="M26" i="1"/>
  <c r="M25" i="1"/>
  <c r="M24" i="1"/>
  <c r="M23" i="1"/>
  <c r="M22" i="1"/>
  <c r="M21" i="1"/>
  <c r="M20" i="1"/>
  <c r="M19" i="1"/>
  <c r="M18" i="1"/>
  <c r="M17" i="1"/>
</calcChain>
</file>

<file path=xl/sharedStrings.xml><?xml version="1.0" encoding="utf-8"?>
<sst xmlns="http://schemas.openxmlformats.org/spreadsheetml/2006/main" count="125" uniqueCount="67">
  <si>
    <t>Соглашение о наименованиях для номенклатурных позиций раздела 28 "Машини та устатковання, н. в. і. у." :</t>
  </si>
  <si>
    <t>Подкатегория 28.24.1 Інструмент електромеханічний для роботи однією рукою; інструмент ручний портативний із силовим урухомлювачем/приводом, інший</t>
  </si>
  <si>
    <t>Не допускается специальные символы *, \, #, ‘, {}, ~, [ ] и т.д.</t>
  </si>
  <si>
    <t>Наименование ТМЦ/услуги</t>
  </si>
  <si>
    <t>" " (пробел)</t>
  </si>
  <si>
    <t>Дополнительная характеристика ТМЦ</t>
  </si>
  <si>
    <t>Производитель</t>
  </si>
  <si>
    <t>Типоразмер</t>
  </si>
  <si>
    <t>Структура обозначения ТМЦ</t>
  </si>
  <si>
    <t>ПОЛНОЕ НАИМЕНОВАНИЕ</t>
  </si>
  <si>
    <t>ТОЛЬКО для зарубежного производителя</t>
  </si>
  <si>
    <t>ОБЯЗАТЕЛЕН для пилы. Указывается в мм</t>
  </si>
  <si>
    <t>ОБЯЗАТЕЛЕН</t>
  </si>
  <si>
    <t>Указание обязательности/необязательности атрибутов</t>
  </si>
  <si>
    <t>О/Н см. примечание п.1</t>
  </si>
  <si>
    <t>О/Н см. примечание п.2</t>
  </si>
  <si>
    <t>О/Н см. примечание п.3</t>
  </si>
  <si>
    <t>О см. примечание п.4</t>
  </si>
  <si>
    <t>ПРИМЕРЫ:</t>
  </si>
  <si>
    <t>Шуруповерт</t>
  </si>
  <si>
    <t xml:space="preserve"> </t>
  </si>
  <si>
    <t>аккумуляторный</t>
  </si>
  <si>
    <t>Bosch</t>
  </si>
  <si>
    <t>GSR 12 VE-2</t>
  </si>
  <si>
    <t>Перфоратор</t>
  </si>
  <si>
    <t>GBH 2-24 DSR</t>
  </si>
  <si>
    <t>Дрель</t>
  </si>
  <si>
    <t>ударная</t>
  </si>
  <si>
    <t>Makita</t>
  </si>
  <si>
    <t>HP 1620</t>
  </si>
  <si>
    <t>Пила</t>
  </si>
  <si>
    <t>бензиновая</t>
  </si>
  <si>
    <t>Stihl</t>
  </si>
  <si>
    <t>MS 181</t>
  </si>
  <si>
    <t>Электропила</t>
  </si>
  <si>
    <t>дисковая</t>
  </si>
  <si>
    <t>GKS 55 CE</t>
  </si>
  <si>
    <t>Машина</t>
  </si>
  <si>
    <t>плоскошлифовальная</t>
  </si>
  <si>
    <t>GSS 230 AE</t>
  </si>
  <si>
    <t>шлифовальная угловая</t>
  </si>
  <si>
    <t>9558 NB</t>
  </si>
  <si>
    <t>Гайковерт</t>
  </si>
  <si>
    <t>гидравлический</t>
  </si>
  <si>
    <t>ГГ 400</t>
  </si>
  <si>
    <t>пневматический</t>
  </si>
  <si>
    <t>Hi-Force</t>
  </si>
  <si>
    <t xml:space="preserve">IW25B </t>
  </si>
  <si>
    <t>электрическая</t>
  </si>
  <si>
    <t>DP 029-007 ZB12</t>
  </si>
  <si>
    <t>40FZ</t>
  </si>
  <si>
    <t>универсальная</t>
  </si>
  <si>
    <t>225383-35 LWZ</t>
  </si>
  <si>
    <r>
      <t xml:space="preserve">Запись материала должна начинаться с </t>
    </r>
    <r>
      <rPr>
        <b/>
        <sz val="10"/>
        <color theme="1"/>
        <rFont val="Times New Roman"/>
        <family val="1"/>
        <charset val="204"/>
      </rPr>
      <t>«Имени существительного»</t>
    </r>
    <r>
      <rPr>
        <sz val="10"/>
        <color theme="1"/>
        <rFont val="Times New Roman"/>
        <family val="1"/>
        <charset val="204"/>
      </rPr>
      <t>, с заглавной буквы, с последующим продолжением слова малыми буквами. Прилагательные после имя существительного, также пишутся малыми буквами.</t>
    </r>
    <r>
      <rPr>
        <i/>
        <sz val="10"/>
        <color theme="1"/>
        <rFont val="Times New Roman"/>
        <family val="1"/>
        <charset val="204"/>
      </rPr>
      <t xml:space="preserve">                                              </t>
    </r>
  </si>
  <si>
    <r>
      <t xml:space="preserve">Обозначение </t>
    </r>
    <r>
      <rPr>
        <b/>
        <sz val="10"/>
        <color theme="1"/>
        <rFont val="Times New Roman"/>
        <family val="1"/>
        <charset val="204"/>
      </rPr>
      <t>обязательности/необязательности</t>
    </r>
    <r>
      <rPr>
        <sz val="10"/>
        <color theme="1"/>
        <rFont val="Times New Roman"/>
        <family val="1"/>
        <charset val="204"/>
      </rPr>
      <t xml:space="preserve"> атрибутов: </t>
    </r>
    <r>
      <rPr>
        <b/>
        <sz val="10"/>
        <color theme="1"/>
        <rFont val="Times New Roman"/>
        <family val="1"/>
        <charset val="204"/>
      </rPr>
      <t>О</t>
    </r>
    <r>
      <rPr>
        <sz val="10"/>
        <color theme="1"/>
        <rFont val="Times New Roman"/>
        <family val="1"/>
        <charset val="204"/>
      </rPr>
      <t>/</t>
    </r>
    <r>
      <rPr>
        <b/>
        <sz val="10"/>
        <color theme="1"/>
        <rFont val="Times New Roman"/>
        <family val="1"/>
        <charset val="204"/>
      </rPr>
      <t>Н</t>
    </r>
  </si>
  <si>
    <r>
      <t xml:space="preserve">При заполнении поля между словами допускается только </t>
    </r>
    <r>
      <rPr>
        <b/>
        <sz val="10"/>
        <color theme="1"/>
        <rFont val="Times New Roman"/>
        <family val="1"/>
        <charset val="204"/>
      </rPr>
      <t>ОДИН</t>
    </r>
    <r>
      <rPr>
        <sz val="10"/>
        <color theme="1"/>
        <rFont val="Times New Roman"/>
        <family val="1"/>
        <charset val="204"/>
      </rPr>
      <t xml:space="preserve"> пробел.</t>
    </r>
  </si>
  <si>
    <r>
      <t>Сокращения слов в наименованиях</t>
    </r>
    <r>
      <rPr>
        <b/>
        <sz val="10"/>
        <color theme="1"/>
        <rFont val="Times New Roman"/>
        <family val="1"/>
        <charset val="204"/>
      </rPr>
      <t xml:space="preserve"> НЕ ДОПУСКАЮТСЯ.</t>
    </r>
  </si>
  <si>
    <t>Признак «б/у»</t>
  </si>
  <si>
    <t>Признак «Восстановленный»</t>
  </si>
  <si>
    <t>ТОЛЬКО для материалов б/у</t>
  </si>
  <si>
    <t>ТОЛЬКО для восстановленных ОЗМ</t>
  </si>
  <si>
    <t>О/Н</t>
  </si>
  <si>
    <t>500х4.0х50</t>
  </si>
  <si>
    <t>450х4.0х50</t>
  </si>
  <si>
    <t>В случае предусмотренном Производителем. При этом НЕЛЬЗЯ вносить, размеры, марку оборудования и пр. 
данные, которые «зашиты» в самом чертеже или к/н</t>
  </si>
  <si>
    <t>Вибратор</t>
  </si>
  <si>
    <t>ИВ-107Н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</si>
</sst>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1" fillId="0" borderId="0"/>
  </cellStyleXfs>
  <cellXfs count="44">
    <xf numFmtId="0" fontId="0" fillId="0" borderId="0" xfId="0"/>
    <xf numFmtId="0" fontId="0" fillId="0" borderId="0" xfId="0" applyFont="1" applyProtection="1"/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wrapText="1"/>
    </xf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left" wrapText="1"/>
    </xf>
    <xf numFmtId="0" fontId="7" fillId="0" borderId="0" xfId="0" applyFont="1" applyProtection="1"/>
    <xf numFmtId="0" fontId="5" fillId="0" borderId="5" xfId="0" applyNumberFormat="1" applyFont="1" applyBorder="1" applyProtection="1"/>
    <xf numFmtId="0" fontId="5" fillId="0" borderId="0" xfId="0" applyFont="1"/>
    <xf numFmtId="0" fontId="5" fillId="0" borderId="3" xfId="0" applyNumberFormat="1" applyFont="1" applyBorder="1" applyAlignment="1" applyProtection="1">
      <alignment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Border="1" applyProtection="1"/>
    <xf numFmtId="0" fontId="11" fillId="0" borderId="0" xfId="0" applyNumberFormat="1" applyFont="1" applyBorder="1" applyAlignment="1" applyProtection="1">
      <alignment wrapText="1"/>
    </xf>
    <xf numFmtId="0" fontId="10" fillId="0" borderId="6" xfId="0" applyNumberFormat="1" applyFont="1" applyBorder="1" applyAlignment="1" applyProtection="1">
      <alignment horizontal="left" wrapText="1"/>
    </xf>
    <xf numFmtId="0" fontId="10" fillId="2" borderId="6" xfId="0" applyNumberFormat="1" applyFont="1" applyFill="1" applyBorder="1" applyAlignment="1" applyProtection="1">
      <alignment horizontal="center" wrapText="1"/>
    </xf>
    <xf numFmtId="0" fontId="10" fillId="3" borderId="6" xfId="0" applyNumberFormat="1" applyFont="1" applyFill="1" applyBorder="1" applyAlignment="1" applyProtection="1">
      <alignment horizontal="center" wrapText="1"/>
    </xf>
    <xf numFmtId="0" fontId="10" fillId="0" borderId="6" xfId="0" applyNumberFormat="1" applyFont="1" applyBorder="1" applyAlignment="1" applyProtection="1">
      <alignment horizontal="center" wrapText="1"/>
    </xf>
    <xf numFmtId="0" fontId="10" fillId="3" borderId="6" xfId="0" applyNumberFormat="1" applyFont="1" applyFill="1" applyBorder="1" applyAlignment="1" applyProtection="1">
      <alignment horizontal="left" wrapText="1"/>
    </xf>
    <xf numFmtId="0" fontId="10" fillId="0" borderId="6" xfId="0" applyFont="1" applyBorder="1" applyProtection="1"/>
    <xf numFmtId="0" fontId="10" fillId="0" borderId="6" xfId="0" applyFont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left" wrapText="1"/>
    </xf>
    <xf numFmtId="0" fontId="10" fillId="2" borderId="6" xfId="0" applyFont="1" applyFill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wrapText="1"/>
    </xf>
    <xf numFmtId="0" fontId="3" fillId="2" borderId="6" xfId="0" applyFont="1" applyFill="1" applyBorder="1" applyProtection="1"/>
    <xf numFmtId="0" fontId="10" fillId="0" borderId="6" xfId="0" applyFont="1" applyBorder="1" applyAlignment="1" applyProtection="1">
      <alignment horizontal="center" wrapText="1"/>
    </xf>
    <xf numFmtId="0" fontId="3" fillId="0" borderId="6" xfId="0" applyFont="1" applyBorder="1" applyProtection="1"/>
    <xf numFmtId="0" fontId="4" fillId="0" borderId="6" xfId="0" applyFont="1" applyFill="1" applyBorder="1" applyProtection="1"/>
    <xf numFmtId="0" fontId="12" fillId="2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 shrinkToFit="1"/>
    </xf>
    <xf numFmtId="0" fontId="9" fillId="4" borderId="4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 applyProtection="1">
      <alignment horizontal="left" wrapText="1"/>
    </xf>
    <xf numFmtId="0" fontId="4" fillId="5" borderId="6" xfId="0" applyFont="1" applyFill="1" applyBorder="1" applyProtection="1"/>
    <xf numFmtId="0" fontId="3" fillId="5" borderId="6" xfId="0" applyFont="1" applyFill="1" applyBorder="1" applyProtection="1"/>
    <xf numFmtId="0" fontId="10" fillId="5" borderId="6" xfId="0" applyFont="1" applyFill="1" applyBorder="1" applyAlignment="1" applyProtection="1">
      <alignment horizontal="center"/>
    </xf>
    <xf numFmtId="0" fontId="10" fillId="5" borderId="6" xfId="0" applyNumberFormat="1" applyFont="1" applyFill="1" applyBorder="1" applyAlignment="1" applyProtection="1">
      <alignment horizontal="left" wrapText="1"/>
    </xf>
  </cellXfs>
  <cellStyles count="7">
    <cellStyle name="Обычный" xfId="0" builtinId="0"/>
    <cellStyle name="Обычный 10" xfId="2"/>
    <cellStyle name="Обычный 2 2" xfId="3"/>
    <cellStyle name="Обычный 4" xfId="1"/>
    <cellStyle name="Обычный 4 2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/>
  <dimension ref="A1:M34"/>
  <sheetViews>
    <sheetView tabSelected="1" view="pageBreakPreview" topLeftCell="A10" zoomScale="115" zoomScaleNormal="70" zoomScaleSheetLayoutView="115" workbookViewId="0">
      <selection activeCell="M30" sqref="M30"/>
    </sheetView>
  </sheetViews>
  <sheetFormatPr defaultRowHeight="15" x14ac:dyDescent="0.25"/>
  <cols>
    <col min="1" max="1" width="28.28515625" customWidth="1"/>
    <col min="2" max="2" width="7.5703125" bestFit="1" customWidth="1"/>
    <col min="3" max="3" width="22.5703125" bestFit="1" customWidth="1"/>
    <col min="4" max="4" width="7.5703125" bestFit="1" customWidth="1"/>
    <col min="5" max="5" width="22.5703125" bestFit="1" customWidth="1"/>
    <col min="6" max="6" width="7.5703125" bestFit="1" customWidth="1"/>
    <col min="7" max="7" width="15.7109375" customWidth="1"/>
    <col min="8" max="8" width="7.5703125" bestFit="1" customWidth="1"/>
    <col min="9" max="9" width="21.7109375" customWidth="1"/>
    <col min="10" max="10" width="7.5703125" bestFit="1" customWidth="1"/>
    <col min="11" max="11" width="12.7109375" customWidth="1"/>
    <col min="12" max="12" width="21.7109375" customWidth="1"/>
    <col min="13" max="13" width="45.140625" customWidth="1"/>
  </cols>
  <sheetData>
    <row r="1" spans="1:13" ht="14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4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4.45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9" t="s">
        <v>54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39" t="s">
        <v>55</v>
      </c>
      <c r="B7" s="39"/>
      <c r="C7" s="39"/>
      <c r="D7" s="39"/>
      <c r="E7" s="39"/>
      <c r="F7" s="39"/>
      <c r="G7" s="39"/>
      <c r="H7" s="39"/>
      <c r="I7" s="39"/>
      <c r="J7" s="10"/>
      <c r="K7" s="10"/>
      <c r="L7" s="10"/>
      <c r="M7" s="9"/>
    </row>
    <row r="8" spans="1:13" x14ac:dyDescent="0.25">
      <c r="A8" s="39" t="s">
        <v>56</v>
      </c>
      <c r="B8" s="39"/>
      <c r="C8" s="39"/>
      <c r="D8" s="39"/>
      <c r="E8" s="39"/>
      <c r="F8" s="39"/>
      <c r="G8" s="39"/>
      <c r="H8" s="39"/>
      <c r="I8" s="39"/>
      <c r="J8" s="10"/>
      <c r="K8" s="10"/>
      <c r="L8" s="10"/>
      <c r="M8" s="9"/>
    </row>
    <row r="9" spans="1:13" x14ac:dyDescent="0.25">
      <c r="A9" s="39" t="s">
        <v>2</v>
      </c>
      <c r="B9" s="39"/>
      <c r="C9" s="39"/>
      <c r="D9" s="39"/>
      <c r="E9" s="39"/>
      <c r="F9" s="39"/>
      <c r="G9" s="39"/>
      <c r="H9" s="39"/>
      <c r="I9" s="39"/>
      <c r="J9" s="10"/>
      <c r="K9" s="10"/>
      <c r="L9" s="10"/>
      <c r="M9" s="9"/>
    </row>
    <row r="10" spans="1:13" thickBo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9"/>
    </row>
    <row r="11" spans="1:13" ht="46.5" customHeight="1" thickBot="1" x14ac:dyDescent="0.3">
      <c r="A11" s="2" t="s">
        <v>3</v>
      </c>
      <c r="B11" s="2" t="s">
        <v>4</v>
      </c>
      <c r="C11" s="2" t="s">
        <v>5</v>
      </c>
      <c r="D11" s="2" t="s">
        <v>4</v>
      </c>
      <c r="E11" s="2" t="s">
        <v>6</v>
      </c>
      <c r="F11" s="2" t="s">
        <v>4</v>
      </c>
      <c r="G11" s="2" t="s">
        <v>7</v>
      </c>
      <c r="H11" s="2" t="s">
        <v>4</v>
      </c>
      <c r="I11" s="2" t="s">
        <v>8</v>
      </c>
      <c r="J11" s="2" t="s">
        <v>4</v>
      </c>
      <c r="K11" s="35" t="s">
        <v>57</v>
      </c>
      <c r="L11" s="35" t="s">
        <v>58</v>
      </c>
      <c r="M11" s="3" t="s">
        <v>9</v>
      </c>
    </row>
    <row r="12" spans="1:13" ht="115.5" thickBot="1" x14ac:dyDescent="0.3">
      <c r="A12" s="14" t="s">
        <v>53</v>
      </c>
      <c r="B12" s="4"/>
      <c r="C12" s="38" t="s">
        <v>64</v>
      </c>
      <c r="D12" s="5"/>
      <c r="E12" s="15" t="s">
        <v>10</v>
      </c>
      <c r="F12" s="5"/>
      <c r="G12" s="16" t="s">
        <v>11</v>
      </c>
      <c r="H12" s="5"/>
      <c r="I12" s="16" t="s">
        <v>12</v>
      </c>
      <c r="J12" s="5"/>
      <c r="K12" s="36" t="s">
        <v>59</v>
      </c>
      <c r="L12" s="36" t="s">
        <v>60</v>
      </c>
      <c r="M12" s="12"/>
    </row>
    <row r="13" spans="1:13" ht="39.75" thickBot="1" x14ac:dyDescent="0.3">
      <c r="A13" s="7" t="s">
        <v>13</v>
      </c>
      <c r="B13" s="4"/>
      <c r="C13" s="6" t="s">
        <v>14</v>
      </c>
      <c r="D13" s="4"/>
      <c r="E13" s="6" t="s">
        <v>15</v>
      </c>
      <c r="F13" s="4"/>
      <c r="G13" s="6" t="s">
        <v>16</v>
      </c>
      <c r="H13" s="4"/>
      <c r="I13" s="6" t="s">
        <v>17</v>
      </c>
      <c r="J13" s="4"/>
      <c r="K13" s="37" t="s">
        <v>61</v>
      </c>
      <c r="L13" s="37" t="s">
        <v>61</v>
      </c>
      <c r="M13" s="4"/>
    </row>
    <row r="14" spans="1:13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spans="1:13" x14ac:dyDescent="0.25">
      <c r="A15" s="20" t="s">
        <v>18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spans="1:13" x14ac:dyDescent="0.2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spans="1:13" ht="19.5" customHeight="1" x14ac:dyDescent="0.25">
      <c r="A17" s="21" t="s">
        <v>19</v>
      </c>
      <c r="B17" s="22" t="s">
        <v>20</v>
      </c>
      <c r="C17" s="23" t="s">
        <v>21</v>
      </c>
      <c r="D17" s="22" t="s">
        <v>20</v>
      </c>
      <c r="E17" s="23" t="s">
        <v>22</v>
      </c>
      <c r="F17" s="22"/>
      <c r="G17" s="23"/>
      <c r="H17" s="22" t="s">
        <v>20</v>
      </c>
      <c r="I17" s="24" t="s">
        <v>23</v>
      </c>
      <c r="J17" s="22" t="s">
        <v>20</v>
      </c>
      <c r="K17" s="24"/>
      <c r="L17" s="24"/>
      <c r="M17" s="25" t="str">
        <f>TRIM(CONCATENATE(A17,B17,C17,D17,E17,F17,G17,H17,I17,J17,K17,L17))</f>
        <v>Шуруповерт аккумуляторный Bosch GSR 12 VE-2</v>
      </c>
    </row>
    <row r="18" spans="1:13" x14ac:dyDescent="0.25">
      <c r="A18" s="21" t="s">
        <v>24</v>
      </c>
      <c r="B18" s="22"/>
      <c r="C18" s="23"/>
      <c r="D18" s="22" t="s">
        <v>20</v>
      </c>
      <c r="E18" s="23" t="s">
        <v>22</v>
      </c>
      <c r="F18" s="22"/>
      <c r="G18" s="23"/>
      <c r="H18" s="22" t="s">
        <v>20</v>
      </c>
      <c r="I18" s="24" t="s">
        <v>25</v>
      </c>
      <c r="J18" s="22" t="s">
        <v>20</v>
      </c>
      <c r="K18" s="24"/>
      <c r="L18" s="24"/>
      <c r="M18" s="25" t="str">
        <f t="shared" ref="M18:M30" si="0">TRIM(CONCATENATE(A18,B18,C18,D18,E18,F18,G18,H18,I18,J18,K18,L18))</f>
        <v>Перфоратор Bosch GBH 2-24 DSR</v>
      </c>
    </row>
    <row r="19" spans="1:13" x14ac:dyDescent="0.25">
      <c r="A19" s="21" t="s">
        <v>26</v>
      </c>
      <c r="B19" s="22" t="s">
        <v>20</v>
      </c>
      <c r="C19" s="23" t="s">
        <v>27</v>
      </c>
      <c r="D19" s="22" t="s">
        <v>20</v>
      </c>
      <c r="E19" s="23" t="s">
        <v>28</v>
      </c>
      <c r="F19" s="22"/>
      <c r="G19" s="23"/>
      <c r="H19" s="22" t="s">
        <v>20</v>
      </c>
      <c r="I19" s="24" t="s">
        <v>29</v>
      </c>
      <c r="J19" s="22" t="s">
        <v>20</v>
      </c>
      <c r="K19" s="24"/>
      <c r="L19" s="24"/>
      <c r="M19" s="25" t="str">
        <f t="shared" si="0"/>
        <v>Дрель ударная Makita HP 1620</v>
      </c>
    </row>
    <row r="20" spans="1:13" x14ac:dyDescent="0.25">
      <c r="A20" s="26" t="s">
        <v>30</v>
      </c>
      <c r="B20" s="22"/>
      <c r="C20" s="27" t="s">
        <v>31</v>
      </c>
      <c r="D20" s="22" t="s">
        <v>20</v>
      </c>
      <c r="E20" s="23" t="s">
        <v>32</v>
      </c>
      <c r="F20" s="22"/>
      <c r="G20" s="23"/>
      <c r="H20" s="22" t="s">
        <v>20</v>
      </c>
      <c r="I20" s="27" t="s">
        <v>33</v>
      </c>
      <c r="J20" s="22" t="s">
        <v>20</v>
      </c>
      <c r="K20" s="27"/>
      <c r="L20" s="27"/>
      <c r="M20" s="25" t="str">
        <f t="shared" si="0"/>
        <v>Пилабензиновая Stihl MS 181</v>
      </c>
    </row>
    <row r="21" spans="1:13" x14ac:dyDescent="0.25">
      <c r="A21" s="26" t="s">
        <v>34</v>
      </c>
      <c r="B21" s="22" t="s">
        <v>20</v>
      </c>
      <c r="C21" s="27" t="s">
        <v>35</v>
      </c>
      <c r="D21" s="22" t="s">
        <v>20</v>
      </c>
      <c r="E21" s="23" t="s">
        <v>22</v>
      </c>
      <c r="F21" s="22"/>
      <c r="G21" s="23"/>
      <c r="H21" s="22" t="s">
        <v>20</v>
      </c>
      <c r="I21" s="27" t="s">
        <v>36</v>
      </c>
      <c r="J21" s="22" t="s">
        <v>20</v>
      </c>
      <c r="K21" s="27"/>
      <c r="L21" s="27"/>
      <c r="M21" s="25" t="str">
        <f t="shared" si="0"/>
        <v>Электропила дисковая Bosch GKS 55 CE</v>
      </c>
    </row>
    <row r="22" spans="1:13" x14ac:dyDescent="0.25">
      <c r="A22" s="26" t="s">
        <v>37</v>
      </c>
      <c r="B22" s="22" t="s">
        <v>20</v>
      </c>
      <c r="C22" s="27" t="s">
        <v>38</v>
      </c>
      <c r="D22" s="22" t="s">
        <v>20</v>
      </c>
      <c r="E22" s="23" t="s">
        <v>22</v>
      </c>
      <c r="F22" s="22"/>
      <c r="G22" s="23"/>
      <c r="H22" s="22" t="s">
        <v>20</v>
      </c>
      <c r="I22" s="27" t="s">
        <v>39</v>
      </c>
      <c r="J22" s="22" t="s">
        <v>20</v>
      </c>
      <c r="K22" s="27"/>
      <c r="L22" s="27"/>
      <c r="M22" s="25" t="str">
        <f t="shared" si="0"/>
        <v>Машина плоскошлифовальная Bosch GSS 230 AE</v>
      </c>
    </row>
    <row r="23" spans="1:13" x14ac:dyDescent="0.25">
      <c r="A23" s="26" t="s">
        <v>37</v>
      </c>
      <c r="B23" s="22" t="s">
        <v>20</v>
      </c>
      <c r="C23" s="27" t="s">
        <v>40</v>
      </c>
      <c r="D23" s="22" t="s">
        <v>20</v>
      </c>
      <c r="E23" s="23" t="s">
        <v>28</v>
      </c>
      <c r="F23" s="22"/>
      <c r="G23" s="23"/>
      <c r="H23" s="22" t="s">
        <v>20</v>
      </c>
      <c r="I23" s="27" t="s">
        <v>41</v>
      </c>
      <c r="J23" s="22" t="s">
        <v>20</v>
      </c>
      <c r="K23" s="27"/>
      <c r="L23" s="27"/>
      <c r="M23" s="25" t="str">
        <f t="shared" si="0"/>
        <v>Машина шлифовальная угловая Makita 9558 NB</v>
      </c>
    </row>
    <row r="24" spans="1:13" x14ac:dyDescent="0.25">
      <c r="A24" s="26" t="s">
        <v>42</v>
      </c>
      <c r="B24" s="22" t="s">
        <v>20</v>
      </c>
      <c r="C24" s="27" t="s">
        <v>43</v>
      </c>
      <c r="D24" s="22"/>
      <c r="E24" s="23"/>
      <c r="F24" s="22"/>
      <c r="G24" s="23"/>
      <c r="H24" s="22" t="s">
        <v>20</v>
      </c>
      <c r="I24" s="27" t="s">
        <v>44</v>
      </c>
      <c r="J24" s="22" t="s">
        <v>20</v>
      </c>
      <c r="K24" s="27"/>
      <c r="L24" s="27"/>
      <c r="M24" s="25" t="str">
        <f t="shared" si="0"/>
        <v>Гайковерт гидравлический ГГ 400</v>
      </c>
    </row>
    <row r="25" spans="1:13" x14ac:dyDescent="0.25">
      <c r="A25" s="26" t="s">
        <v>42</v>
      </c>
      <c r="B25" s="22" t="s">
        <v>20</v>
      </c>
      <c r="C25" s="27" t="s">
        <v>45</v>
      </c>
      <c r="D25" s="22" t="s">
        <v>20</v>
      </c>
      <c r="E25" s="23" t="s">
        <v>46</v>
      </c>
      <c r="F25" s="22"/>
      <c r="G25" s="23"/>
      <c r="H25" s="22" t="s">
        <v>20</v>
      </c>
      <c r="I25" s="27" t="s">
        <v>47</v>
      </c>
      <c r="J25" s="22" t="s">
        <v>20</v>
      </c>
      <c r="K25" s="27"/>
      <c r="L25" s="27"/>
      <c r="M25" s="25" t="str">
        <f t="shared" si="0"/>
        <v>Гайковерт пневматический Hi-Force IW25B</v>
      </c>
    </row>
    <row r="26" spans="1:13" x14ac:dyDescent="0.25">
      <c r="A26" s="28" t="s">
        <v>26</v>
      </c>
      <c r="B26" s="29"/>
      <c r="C26" s="27" t="s">
        <v>48</v>
      </c>
      <c r="D26" s="29"/>
      <c r="E26" s="27"/>
      <c r="F26" s="29"/>
      <c r="G26" s="27"/>
      <c r="H26" s="29" t="s">
        <v>20</v>
      </c>
      <c r="I26" s="27" t="s">
        <v>49</v>
      </c>
      <c r="J26" s="29" t="s">
        <v>20</v>
      </c>
      <c r="K26" s="27"/>
      <c r="L26" s="27"/>
      <c r="M26" s="25" t="str">
        <f t="shared" si="0"/>
        <v>Дрельэлектрическая DP 029-007 ZB12</v>
      </c>
    </row>
    <row r="27" spans="1:13" x14ac:dyDescent="0.25">
      <c r="A27" s="30" t="s">
        <v>30</v>
      </c>
      <c r="B27" s="31" t="s">
        <v>20</v>
      </c>
      <c r="C27" s="32" t="s">
        <v>35</v>
      </c>
      <c r="D27" s="31"/>
      <c r="E27" s="33"/>
      <c r="F27" s="31" t="s">
        <v>20</v>
      </c>
      <c r="G27" s="27" t="s">
        <v>62</v>
      </c>
      <c r="H27" s="31" t="s">
        <v>20</v>
      </c>
      <c r="I27" s="27" t="s">
        <v>50</v>
      </c>
      <c r="J27" s="31" t="s">
        <v>20</v>
      </c>
      <c r="K27" s="27"/>
      <c r="L27" s="27"/>
      <c r="M27" s="25" t="str">
        <f t="shared" si="0"/>
        <v>Пила дисковая 500х4.0х50 40FZ</v>
      </c>
    </row>
    <row r="28" spans="1:13" x14ac:dyDescent="0.25">
      <c r="A28" s="34" t="s">
        <v>30</v>
      </c>
      <c r="B28" s="31" t="s">
        <v>20</v>
      </c>
      <c r="C28" s="27" t="s">
        <v>51</v>
      </c>
      <c r="D28" s="31"/>
      <c r="E28" s="33"/>
      <c r="F28" s="31" t="s">
        <v>20</v>
      </c>
      <c r="G28" s="27" t="s">
        <v>63</v>
      </c>
      <c r="H28" s="31" t="s">
        <v>20</v>
      </c>
      <c r="I28" s="27" t="s">
        <v>52</v>
      </c>
      <c r="J28" s="31" t="s">
        <v>20</v>
      </c>
      <c r="K28" s="27"/>
      <c r="L28" s="27"/>
      <c r="M28" s="25" t="str">
        <f t="shared" si="0"/>
        <v>Пила универсальная 450х4.0х50 225383-35 LWZ</v>
      </c>
    </row>
    <row r="29" spans="1:13" x14ac:dyDescent="0.25">
      <c r="A29" s="34"/>
      <c r="B29" s="31"/>
      <c r="C29" s="27"/>
      <c r="D29" s="31"/>
      <c r="E29" s="33"/>
      <c r="F29" s="31"/>
      <c r="G29" s="27"/>
      <c r="H29" s="31"/>
      <c r="I29" s="27"/>
      <c r="J29" s="31"/>
      <c r="K29" s="27"/>
      <c r="L29" s="27"/>
      <c r="M29" s="25"/>
    </row>
    <row r="30" spans="1:13" x14ac:dyDescent="0.25">
      <c r="A30" s="40" t="s">
        <v>65</v>
      </c>
      <c r="B30" s="41"/>
      <c r="C30" s="42"/>
      <c r="D30" s="41"/>
      <c r="E30" s="41"/>
      <c r="F30" s="41"/>
      <c r="G30" s="42"/>
      <c r="H30" s="41" t="s">
        <v>20</v>
      </c>
      <c r="I30" s="42" t="s">
        <v>66</v>
      </c>
      <c r="J30" s="41"/>
      <c r="K30" s="42"/>
      <c r="L30" s="42"/>
      <c r="M30" s="43" t="str">
        <f t="shared" si="0"/>
        <v>Вибратор ИВ-107Н</v>
      </c>
    </row>
    <row r="31" spans="1:13" x14ac:dyDescent="0.25">
      <c r="A31" s="34"/>
      <c r="B31" s="31"/>
      <c r="C31" s="27"/>
      <c r="D31" s="31"/>
      <c r="E31" s="33"/>
      <c r="F31" s="31"/>
      <c r="G31" s="27"/>
      <c r="H31" s="31"/>
      <c r="I31" s="27"/>
      <c r="J31" s="31"/>
      <c r="K31" s="27"/>
      <c r="L31" s="27"/>
      <c r="M31" s="25"/>
    </row>
    <row r="32" spans="1:13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</sheetData>
  <mergeCells count="3">
    <mergeCell ref="A7:I7"/>
    <mergeCell ref="A8:I8"/>
    <mergeCell ref="A9:I9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28.24.1ИнструментЭлГидрПнев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Sharnina</dc:creator>
  <cp:lastModifiedBy>Голубченко Елена Владимировна</cp:lastModifiedBy>
  <cp:lastPrinted>2013-06-18T12:03:22Z</cp:lastPrinted>
  <dcterms:created xsi:type="dcterms:W3CDTF">2013-06-12T21:17:40Z</dcterms:created>
  <dcterms:modified xsi:type="dcterms:W3CDTF">2014-05-14T07:02:18Z</dcterms:modified>
</cp:coreProperties>
</file>